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Gessner BOOST App\Gessner BOOST Final\"/>
    </mc:Choice>
  </mc:AlternateContent>
  <xr:revisionPtr revIDLastSave="0" documentId="10_ncr:100000_{98D8FBC1-A054-4600-A6C0-47286DBB2A2F}" xr6:coauthVersionLast="31" xr6:coauthVersionMax="31" xr10:uidLastSave="{00000000-0000-0000-0000-000000000000}"/>
  <bookViews>
    <workbookView xWindow="0" yWindow="0" windowWidth="24000" windowHeight="95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Outputs'!$A$3:$F$46</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17"/>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<sst xmlns="http://schemas.openxmlformats.org/spreadsheetml/2006/main" count="299" uniqueCount="239">
  <si>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</si>
  <si>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</si>
  <si>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</si>
  <si>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</si>
  <si>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</si>
  <si>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</si>
  <si>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</si>
  <si>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</si>
  <si>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</si>
  <si>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</si>
  <si>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</si>
  <si>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</si>
  <si>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</si>
  <si>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</si>
  <si>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</si>
  <si>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</si>
  <si>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</si>
  <si>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</si>
  <si>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</si>
  <si>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</si>
  <si>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</si>
  <si>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</si>
  <si>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</si>
  <si>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</si>
  <si>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</si>
  <si>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</si>
  <si>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</si>
  <si>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</si>
  <si>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</si>
  <si>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</si>
  <si>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</si>
  <si>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</si>
  <si>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</si>
  <si>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</si>
  <si>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</si>
  <si>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</si>
  <si>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</si>
  <si>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</si>
  <si>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</si>
  <si>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</si>
  <si>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</si>
  <si>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</si>
  <si>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</si>
  <si>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</si>
  <si>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</si>
  <si>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</si>
  <si>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</si>
  <si>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</si>
  <si>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</si>
  <si>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</si>
  <si>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</si>
  <si>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</si>
  <si>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</si>
  <si>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</si>
  <si>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</si>
  <si>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</si>
  <si>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</si>
  <si>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</si>
  <si>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</si>
  <si>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</si>
  <si>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</si>
  <si>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</si>
  <si>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</si>
  <si>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</si>
  <si>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</si>
  <si>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</si>
  <si>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</si>
  <si>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</si>
  <si>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</si>
  <si>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</si>
  <si>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</si>
  <si>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</si>
  <si>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</si>
  <si>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</si>
  <si>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</si>
  <si>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</si>
  <si>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</si>
  <si>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</si>
  <si>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</si>
  <si>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</si>
  <si>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</si>
  <si>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</si>
  <si>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</si>
  <si>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</si>
  <si>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</si>
  <si>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</si>
  <si>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</si>
  <si>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</si>
  <si>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</si>
  <si>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</si>
  <si>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</si>
  <si>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</si>
  <si>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</si>
  <si>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</si>
  <si>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</si>
  <si>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</si>
  <si>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</si>
  <si>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</si>
  <si>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</si>
  <si>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</si>
  <si>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</si>
  <si>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</si>
  <si>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</si>
  <si>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</si>
  <si>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</si>
  <si>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</si>
  <si>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</si>
  <si>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</si>
  <si>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</si>
  <si>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</si>
  <si>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</si>
  <si>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</si>
  <si>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</si>
  <si>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</si>
  <si>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</si>
  <si>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</si>
  <si>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</si>
  <si>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</si>
  <si>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</si>
  <si>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</si>
  <si>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</si>
  <si>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</si>
  <si>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</si>
  <si>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</si>
  <si>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</si>
  <si>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</si>
  <si>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</si>
  <si>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</si>
  <si>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</si>
  <si>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</si>
  <si>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</si>
  <si>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</si>
  <si>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</si>
  <si>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</si>
  <si>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</si>
  <si>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</si>
  <si>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</si>
  <si>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</si>
  <si>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</si>
  <si>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</si>
  <si>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</si>
  <si>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</si>
  <si>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</si>
  <si>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</si>
  <si>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</si>
  <si>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</si>
  <si>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</si>
  <si>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</si>
  <si>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</si>
  <si>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</si>
  <si>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</si>
  <si>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</si>
  <si>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</si>
  <si>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</si>
  <si>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</si>
  <si>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</si>
  <si>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</si>
  <si>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</si>
  <si>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</si>
  <si>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</si>
  <si>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</si>
  <si>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</si>
  <si>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</si>
  <si>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</si>
  <si>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</si>
  <si>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</si>
  <si>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</si>
  <si>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</si>
  <si>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</si>
  <si>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</si>
  <si>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</si>
  <si>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</si>
  <si>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</si>
  <si>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</si>
  <si>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</si>
  <si>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</si>
  <si>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</si>
  <si>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</si>
  <si>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</si>
  <si>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</si>
  <si>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</si>
  <si>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</si>
  <si>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</si>
  <si>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</si>
  <si>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</si>
  <si>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</si>
  <si>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</si>
  <si>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</si>
  <si>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</si>
  <si>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</si>
  <si>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</si>
  <si>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</si>
  <si>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</si>
  <si>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</si>
  <si>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</si>
  <si>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</si>
  <si>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</si>
  <si>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</si>
  <si>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</si>
  <si>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</si>
  <si>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</si>
  <si>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</si>
  <si>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</si>
  <si>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</si>
  <si>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</si>
  <si>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</si>
  <si>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</si>
  <si>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</si>
  <si>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</si>
  <si>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</si>
  <si>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</si>
  <si>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</si>
  <si>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</si>
  <si>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</si>
  <si>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</si>
  <si>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</si>
  <si>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</si>
  <si>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</si>
  <si>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</si>
  <si>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</si>
  <si>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</si>
  <si>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</si>
  <si>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</si>
  <si>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</si>
  <si>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</si>
  <si>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</si>
  <si>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</si>
  <si>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</si>
  <si>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</si>
  <si>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</si>
  <si>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</si>
  <si>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</si>
  <si>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</si>
  <si>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Gessner BOOST</t>
  </si>
  <si>
    <t>Gessner Road</t>
  </si>
  <si>
    <t>West Little York P&amp;R</t>
  </si>
  <si>
    <t>Fondren Meadow Dr @ Gessner Rd</t>
  </si>
  <si>
    <t>From Regional Travel Model network</t>
  </si>
  <si>
    <t>Based on loaded volumes in HGAC regional model outputs provided by Vishu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</si>
</sst>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7"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view="pageBreakPreview" zoomScale="60" zoomScaleNormal="100" workbookViewId="0">
      <selection activeCell="E13" sqref="E1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19</v>
      </c>
    </row>
    <row r="13" spans="1:7" x14ac:dyDescent="0.25">
      <c r="A13" s="8" t="s">
        <v>68</v>
      </c>
      <c r="B13" s="138">
        <v>296</v>
      </c>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0.6333333333333333</v>
      </c>
    </row>
    <row r="19" spans="1:7" ht="30" x14ac:dyDescent="0.25">
      <c r="A19" s="8" t="s">
        <v>121</v>
      </c>
      <c r="B19" s="140" t="s">
        <v>165</v>
      </c>
      <c r="E19" s="107" t="s">
        <v>212</v>
      </c>
      <c r="F19" s="146">
        <f>$B$12/$B$33</f>
        <v>1.3571428571428572</v>
      </c>
    </row>
    <row r="20" spans="1:7" ht="30" x14ac:dyDescent="0.25">
      <c r="A20" s="135" t="s">
        <v>208</v>
      </c>
      <c r="B20" s="136">
        <f>VLOOKUP(B19,'Delay Reduction Factors'!B4:C80,2, FALSE)</f>
        <v>0.1</v>
      </c>
      <c r="E20" s="107" t="s">
        <v>209</v>
      </c>
      <c r="F20" s="145">
        <f>$F$19-$F$18</f>
        <v>0.7238095238095239</v>
      </c>
    </row>
    <row r="21" spans="1:7" x14ac:dyDescent="0.25">
      <c r="A21" s="8" t="s">
        <v>104</v>
      </c>
      <c r="B21" s="79">
        <v>40</v>
      </c>
      <c r="D21" s="121"/>
      <c r="E21" s="105" t="s">
        <v>210</v>
      </c>
      <c r="F21" s="145">
        <f>$F$20*$B$20</f>
        <v>7.2380952380952393E-2</v>
      </c>
      <c r="G21" s="122"/>
    </row>
    <row r="22" spans="1:7" s="113" customFormat="1" x14ac:dyDescent="0.25">
      <c r="D22" s="121"/>
      <c r="E22" s="105" t="s">
        <v>211</v>
      </c>
      <c r="F22" s="145">
        <f>$F$20-$F$21</f>
        <v>0.65142857142857147</v>
      </c>
      <c r="G22" s="122"/>
    </row>
    <row r="23" spans="1:7" x14ac:dyDescent="0.25">
      <c r="E23" s="105" t="s">
        <v>213</v>
      </c>
      <c r="F23" s="145">
        <f>$F$18+$F$22</f>
        <v>1.2847619047619048</v>
      </c>
    </row>
    <row r="24" spans="1:7" x14ac:dyDescent="0.25">
      <c r="A24" s="119" t="s">
        <v>94</v>
      </c>
      <c r="B24" s="123"/>
      <c r="D24" s="121"/>
      <c r="G24" s="124"/>
    </row>
    <row r="25" spans="1:7" x14ac:dyDescent="0.25">
      <c r="A25" s="8" t="s">
        <v>218</v>
      </c>
      <c r="B25" s="141">
        <v>29100</v>
      </c>
      <c r="D25" s="121"/>
      <c r="G25" s="124"/>
    </row>
    <row r="28" spans="1:7" x14ac:dyDescent="0.25">
      <c r="A28" s="105" t="s">
        <v>227</v>
      </c>
      <c r="B28" s="134">
        <f>IF(FacilityType='Delay Reduction Factors'!N5,'Inputs &amp; Outputs'!B25*45%, B25*43%)</f>
        <v>12513</v>
      </c>
      <c r="D28" s="121"/>
      <c r="E28" s="125" t="s">
        <v>95</v>
      </c>
      <c r="F28" s="126" t="s">
        <v>20</v>
      </c>
      <c r="G28" s="127" t="s">
        <v>19</v>
      </c>
    </row>
    <row r="29" spans="1:7" x14ac:dyDescent="0.25">
      <c r="A29" s="105" t="s">
        <v>228</v>
      </c>
      <c r="B29" s="115">
        <f>VLOOKUP(Year_Open_to_Traffic?,Calculations!H4:I36,2)</f>
        <v>11780.755857737544</v>
      </c>
      <c r="D29" s="121"/>
      <c r="E29" s="107" t="s">
        <v>122</v>
      </c>
      <c r="F29" s="101">
        <f>$B$29*$F$23</f>
        <v>15135.466335321855</v>
      </c>
      <c r="G29" s="102">
        <f>$B$29*$F$19</f>
        <v>15988.168664072382</v>
      </c>
    </row>
    <row r="30" spans="1:7" x14ac:dyDescent="0.25">
      <c r="A30" s="124"/>
      <c r="B30" s="100"/>
      <c r="D30" s="121"/>
    </row>
    <row r="32" spans="1:7" x14ac:dyDescent="0.25">
      <c r="A32" s="128" t="s">
        <v>221</v>
      </c>
      <c r="B32" s="142">
        <v>30</v>
      </c>
      <c r="D32" s="121"/>
      <c r="E32" s="103" t="s">
        <v>237</v>
      </c>
    </row>
    <row r="33" spans="1:7" ht="30" x14ac:dyDescent="0.25">
      <c r="A33" s="129" t="s">
        <v>222</v>
      </c>
      <c r="B33" s="143">
        <v>14</v>
      </c>
      <c r="D33" s="121"/>
      <c r="E33" s="103" t="s">
        <v>237</v>
      </c>
      <c r="F33" s="130"/>
      <c r="G33" s="117"/>
    </row>
    <row r="34" spans="1:7" x14ac:dyDescent="0.25">
      <c r="A34" s="131"/>
      <c r="B34" s="144"/>
      <c r="E34" s="117"/>
      <c r="F34" s="130"/>
      <c r="G34" s="130"/>
    </row>
    <row r="35" spans="1:7" x14ac:dyDescent="0.25">
      <c r="A35" s="105" t="s">
        <v>223</v>
      </c>
      <c r="B35" s="148">
        <f>$B$28</f>
        <v>12513</v>
      </c>
      <c r="E35" s="103" t="s">
        <v>238</v>
      </c>
    </row>
    <row r="36" spans="1:7" x14ac:dyDescent="0.25">
      <c r="A36" s="128" t="s">
        <v>224</v>
      </c>
      <c r="B36" s="142">
        <v>14400</v>
      </c>
      <c r="E36" s="103" t="s">
        <v>238</v>
      </c>
    </row>
    <row r="37" spans="1:7" x14ac:dyDescent="0.25">
      <c r="A37" s="128" t="s">
        <v>229</v>
      </c>
      <c r="B37" s="142">
        <v>11500</v>
      </c>
      <c r="E37" s="103" t="s">
        <v>238</v>
      </c>
    </row>
    <row r="38" spans="1:7" x14ac:dyDescent="0.25">
      <c r="A38" s="128" t="s">
        <v>225</v>
      </c>
      <c r="B38" s="142">
        <v>14400</v>
      </c>
      <c r="E38" s="103" t="s">
        <v>238</v>
      </c>
    </row>
    <row r="39" spans="1:7" x14ac:dyDescent="0.25">
      <c r="A39" s="128" t="s">
        <v>230</v>
      </c>
      <c r="B39" s="142">
        <v>14100</v>
      </c>
      <c r="E39" s="103" t="s">
        <v>238</v>
      </c>
    </row>
    <row r="40" spans="1:7" x14ac:dyDescent="0.25">
      <c r="A40" s="128" t="s">
        <v>226</v>
      </c>
      <c r="B40" s="142">
        <v>15000</v>
      </c>
      <c r="E40" s="103" t="s">
        <v>238</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76330.240787818591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74"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Calculations!$H$4:$H$31</xm:f>
          </x14:formula1>
          <xm:sqref>B18</xm:sqref>
        </x14:dataValidation>
        <x14:dataValidation type="list" allowBlank="1" showInputMessage="1" showErrorMessage="1" xr:uid="{00000000-0002-0000-0300-000001000000}">
          <x14:formula1>
            <xm:f>'Delay Reduction Factors'!$B$5:$B$80</xm:f>
          </x14:formula1>
          <xm:sqref>B19</xm:sqref>
        </x14:dataValidation>
        <x14:dataValidation type="list" allowBlank="1" showInputMessage="1" showErrorMessage="1" xr:uid="{00000000-0002-0000-0300-000002000000}">
          <x14:formula1>
            <xm:f>'Delay Reduction Factors'!$N$5:$N$6</xm:f>
          </x14:formula1>
          <xm:sqref>B8</xm:sqref>
        </x14:dataValidation>
        <x14:dataValidation type="list" allowBlank="1" showInputMessage="1" showErrorMessage="1" xr:uid="{00000000-0002-0000-0300-000003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3935221.2471836824</v>
      </c>
      <c r="F4" s="22">
        <f>'Inputs &amp; Outputs'!G29*Annual_Days_of_Travel</f>
        <v>4156923.8526588194</v>
      </c>
      <c r="H4" s="59">
        <v>2018</v>
      </c>
      <c r="I4" s="60">
        <f>'Inputs &amp; Outputs'!B28</f>
        <v>12513</v>
      </c>
      <c r="J4" s="60">
        <f>IF(H4=Year_Open_to_Traffic?,$F$4,0)</f>
        <v>0</v>
      </c>
      <c r="K4" s="60">
        <f>IF(H4=Year_Open_to_Traffic?,Calculations!$E$4,0)</f>
        <v>0</v>
      </c>
      <c r="L4" s="60">
        <f>IF(AND(H4&gt;=Year_Open_to_Traffic?, Calculations!H4&lt;Year_Open_to_Traffic?+'Inputs &amp; Outputs'!B$21), 1, 0)</f>
        <v>0</v>
      </c>
      <c r="M4" s="81" t="s">
        <v>75</v>
      </c>
      <c r="N4" s="82">
        <f>MIN(E8,1)</f>
        <v>0.86895833333333339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-1.1987720477312003E-2</v>
      </c>
      <c r="F5" s="28"/>
      <c r="H5" s="15">
        <f t="shared" ref="H5:H36" si="3">H4+1</f>
        <v>2019</v>
      </c>
      <c r="I5" s="97">
        <f>(I4*M5)+I4</f>
        <v>12362.997653667395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-1.1987720477312003E-2</v>
      </c>
      <c r="N5" s="87">
        <f t="shared" ref="N5:N11" si="6">N4*(1+IFERROR(_2018_2025_V_C_Growth,_2018_2045_V_C_Growth))</f>
        <v>0.85854150372690252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1.0243497167252924E-2</v>
      </c>
      <c r="F6" s="28"/>
      <c r="H6" s="59">
        <f t="shared" si="3"/>
        <v>2020</v>
      </c>
      <c r="I6" s="97">
        <f t="shared" ref="I6:I36" si="10">(I5*M6)+I5</f>
        <v>12214.793493533565</v>
      </c>
      <c r="J6" s="60">
        <f t="shared" si="4"/>
        <v>0</v>
      </c>
      <c r="K6" s="60">
        <f>IF(H6=Year_Open_to_Traffic?,Calculations!$E$4,K5+(K5*M6))</f>
        <v>0</v>
      </c>
      <c r="L6" s="60">
        <f>IF(AND(H6&gt;=Year_Open_to_Traffic?, Calculations!H6&lt;Year_Open_to_Traffic?+'Inputs &amp; Outputs'!B$21), 1, 0)</f>
        <v>0</v>
      </c>
      <c r="M6" s="81">
        <f t="shared" si="5"/>
        <v>-1.1987720477312003E-2</v>
      </c>
      <c r="N6" s="87">
        <f t="shared" si="6"/>
        <v>0.84824954816205334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4.43226368260774E-3</v>
      </c>
      <c r="F7" s="28"/>
      <c r="H7" s="15">
        <f t="shared" si="3"/>
        <v>2021</v>
      </c>
      <c r="I7" s="97">
        <f t="shared" si="10"/>
        <v>12068.365963444996</v>
      </c>
      <c r="J7" s="60">
        <f t="shared" si="4"/>
        <v>0</v>
      </c>
      <c r="K7" s="60">
        <f>IF(H7=Year_Open_to_Traffic?,Calculations!$E$4,K6+(K6*M7))</f>
        <v>0</v>
      </c>
      <c r="L7" s="60">
        <f>IF(AND(H7&gt;=Year_Open_to_Traffic?, Calculations!H7&lt;Year_Open_to_Traffic?+'Inputs &amp; Outputs'!B$21), 1, 0)</f>
        <v>0</v>
      </c>
      <c r="M7" s="81">
        <f t="shared" si="5"/>
        <v>-1.1987720477312003E-2</v>
      </c>
      <c r="N7" s="87">
        <f t="shared" si="6"/>
        <v>0.8380809696836804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0.86895833333333339</v>
      </c>
      <c r="F8" s="28"/>
      <c r="H8" s="59">
        <f t="shared" si="3"/>
        <v>2022</v>
      </c>
      <c r="I8" s="97">
        <f t="shared" si="10"/>
        <v>11923.693765657312</v>
      </c>
      <c r="J8" s="60">
        <f t="shared" si="4"/>
        <v>0</v>
      </c>
      <c r="K8" s="60">
        <f>IF(H8=Year_Open_to_Traffic?,Calculations!$E$4,K7+(K7*M8))</f>
        <v>0</v>
      </c>
      <c r="L8" s="60">
        <f>IF(AND(H8&gt;=Year_Open_to_Traffic?, Calculations!H8&lt;Year_Open_to_Traffic?+'Inputs &amp; Outputs'!B$21), 1, 0)</f>
        <v>0</v>
      </c>
      <c r="M8" s="81">
        <f t="shared" si="5"/>
        <v>-1.1987720477312003E-2</v>
      </c>
      <c r="N8" s="87">
        <f t="shared" si="6"/>
        <v>0.82803428928175782</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40</v>
      </c>
      <c r="D9" s="18" t="s">
        <v>65</v>
      </c>
      <c r="E9" s="23">
        <f>_2025_PeakVolume/_2025_Capacity</f>
        <v>0.79861111111111116</v>
      </c>
      <c r="F9" s="28"/>
      <c r="H9" s="15">
        <f t="shared" si="3"/>
        <v>2023</v>
      </c>
      <c r="I9" s="97">
        <f t="shared" si="10"/>
        <v>11780.755857737544</v>
      </c>
      <c r="J9" s="60">
        <f t="shared" si="4"/>
        <v>4156923.8526588194</v>
      </c>
      <c r="K9" s="60">
        <f>IF(H9=Year_Open_to_Traffic?,Calculations!$E$4,K8+(K8*M9))</f>
        <v>3935221.2471836824</v>
      </c>
      <c r="L9" s="60">
        <f>IF(AND(H9&gt;=Year_Open_to_Traffic?, Calculations!H9&lt;Year_Open_to_Traffic?+'Inputs &amp; Outputs'!B$21), 1, 0)</f>
        <v>1</v>
      </c>
      <c r="M9" s="81">
        <f t="shared" si="5"/>
        <v>-1.1987720477312003E-2</v>
      </c>
      <c r="N9" s="87">
        <f t="shared" si="6"/>
        <v>0.81810804567621842</v>
      </c>
      <c r="O9" s="88">
        <f t="shared" si="7"/>
        <v>1</v>
      </c>
      <c r="P9" s="84">
        <f t="shared" si="8"/>
        <v>221702.60547513701</v>
      </c>
      <c r="Q9" s="85">
        <f t="shared" si="0"/>
        <v>1</v>
      </c>
      <c r="R9" s="86">
        <f t="shared" si="1"/>
        <v>19.863344048684343</v>
      </c>
      <c r="S9" s="94">
        <f t="shared" si="2"/>
        <v>6121.2196293689021</v>
      </c>
      <c r="T9" s="80">
        <f t="shared" si="9"/>
        <v>4364.3449973241695</v>
      </c>
      <c r="W9" s="73"/>
    </row>
    <row r="10" spans="1:24" x14ac:dyDescent="0.25">
      <c r="D10" s="18" t="s">
        <v>82</v>
      </c>
      <c r="E10" s="23">
        <f>_2045_PeakVolume/_2045_Capacity</f>
        <v>0.94</v>
      </c>
      <c r="F10" s="28"/>
      <c r="H10" s="59">
        <f t="shared" si="3"/>
        <v>2024</v>
      </c>
      <c r="I10" s="97">
        <f t="shared" si="10"/>
        <v>11639.531449503531</v>
      </c>
      <c r="J10" s="60">
        <f t="shared" si="4"/>
        <v>4107091.8114676746</v>
      </c>
      <c r="K10" s="60">
        <f>IF(H10=Year_Open_to_Traffic?,Calculations!$E$4,K9+(K9*M10))</f>
        <v>3888046.9148560651</v>
      </c>
      <c r="L10" s="60">
        <f>IF(AND(H10&gt;=Year_Open_to_Traffic?, Calculations!H10&lt;Year_Open_to_Traffic?+'Inputs &amp; Outputs'!B$21), 1, 0)</f>
        <v>1</v>
      </c>
      <c r="M10" s="81">
        <f t="shared" si="5"/>
        <v>-1.1987720477312003E-2</v>
      </c>
      <c r="N10" s="87">
        <f t="shared" si="6"/>
        <v>0.80830079510441188</v>
      </c>
      <c r="O10" s="88">
        <f t="shared" si="7"/>
        <v>1</v>
      </c>
      <c r="P10" s="84">
        <f>(J10-K10)*L10</f>
        <v>219044.8966116095</v>
      </c>
      <c r="Q10" s="85">
        <f t="shared" si="0"/>
        <v>1</v>
      </c>
      <c r="R10" s="86">
        <f t="shared" si="1"/>
        <v>20.320200961804083</v>
      </c>
      <c r="S10" s="94">
        <f t="shared" si="2"/>
        <v>6186.9404831396496</v>
      </c>
      <c r="T10" s="80">
        <f t="shared" si="9"/>
        <v>4122.6196801556825</v>
      </c>
      <c r="W10" s="73"/>
    </row>
    <row r="11" spans="1:24" ht="30" customHeight="1" x14ac:dyDescent="0.25">
      <c r="A11" s="153" t="s">
        <v>219</v>
      </c>
      <c r="B11" s="154"/>
      <c r="D11" s="18" t="s">
        <v>70</v>
      </c>
      <c r="E11" s="46">
        <f>(E9/E8)^(1/(2025-2018))-1</f>
        <v>-1.1987720477312003E-2</v>
      </c>
      <c r="F11" s="28"/>
      <c r="H11" s="15">
        <f t="shared" si="3"/>
        <v>2025</v>
      </c>
      <c r="I11" s="97">
        <f t="shared" si="10"/>
        <v>11500</v>
      </c>
      <c r="J11" s="60">
        <f t="shared" si="4"/>
        <v>4057857.1428571432</v>
      </c>
      <c r="K11" s="60">
        <f>IF(H11=Year_Open_to_Traffic?,Calculations!$E$4,K10+(K10*M11))</f>
        <v>3841438.0952380951</v>
      </c>
      <c r="L11" s="60">
        <f>IF(AND(H11&gt;=Year_Open_to_Traffic?, Calculations!H11&lt;Year_Open_to_Traffic?+'Inputs &amp; Outputs'!B$21), 1, 0)</f>
        <v>1</v>
      </c>
      <c r="M11" s="81">
        <f t="shared" si="5"/>
        <v>-1.1987720477312003E-2</v>
      </c>
      <c r="N11" s="87">
        <f t="shared" si="6"/>
        <v>0.79861111111111116</v>
      </c>
      <c r="O11" s="88">
        <f t="shared" si="7"/>
        <v>1</v>
      </c>
      <c r="P11" s="84">
        <f t="shared" si="8"/>
        <v>216419.04761904804</v>
      </c>
      <c r="Q11" s="85">
        <f t="shared" si="0"/>
        <v>1</v>
      </c>
      <c r="R11" s="86">
        <f t="shared" si="1"/>
        <v>20.787565583925574</v>
      </c>
      <c r="S11" s="94">
        <f t="shared" si="2"/>
        <v>6253.3669529284252</v>
      </c>
      <c r="T11" s="80">
        <f t="shared" si="9"/>
        <v>3894.2826558458087</v>
      </c>
      <c r="W11" s="73"/>
    </row>
    <row r="12" spans="1:24" x14ac:dyDescent="0.25">
      <c r="A12" s="18" t="s">
        <v>205</v>
      </c>
      <c r="B12" s="19">
        <v>0.45</v>
      </c>
      <c r="D12" s="18" t="s">
        <v>83</v>
      </c>
      <c r="E12" s="46">
        <f>(E10/E9)^(1/(2045-2025))-1</f>
        <v>8.1835923926596443E-3</v>
      </c>
      <c r="F12" s="28"/>
      <c r="H12" s="59">
        <v>2026</v>
      </c>
      <c r="I12" s="97">
        <f t="shared" si="10"/>
        <v>11617.800217423408</v>
      </c>
      <c r="J12" s="60">
        <f t="shared" si="4"/>
        <v>4099423.7910051174</v>
      </c>
      <c r="K12" s="60">
        <f>IF(H12=Year_Open_to_Traffic?,Calculations!$E$4,K11+(K11*M12))</f>
        <v>3880787.8554848442</v>
      </c>
      <c r="L12" s="60">
        <f>IF(AND(H12&gt;=Year_Open_to_Traffic?, Calculations!H12&lt;Year_Open_to_Traffic?+'Inputs &amp; Outputs'!B$21), 1, 0)</f>
        <v>1</v>
      </c>
      <c r="M12" s="81">
        <f t="shared" ref="M12:M36" si="11">IFERROR(_2025_2045_Demand_Growth,_2018_2045_Demand_Growth)</f>
        <v>1.0243497167252924E-2</v>
      </c>
      <c r="N12" s="87">
        <f t="shared" ref="N12:N36" si="12">N11*(1+IFERROR(_2025_2045_V_C_Growth,_2018_2045_V_C_Growth))</f>
        <v>0.80514661892469352</v>
      </c>
      <c r="O12" s="88">
        <f t="shared" si="7"/>
        <v>1</v>
      </c>
      <c r="P12" s="84">
        <f t="shared" si="8"/>
        <v>218635.93552027317</v>
      </c>
      <c r="Q12" s="85">
        <f t="shared" si="0"/>
        <v>1</v>
      </c>
      <c r="R12" s="86">
        <f t="shared" si="1"/>
        <v>21.265679592355859</v>
      </c>
      <c r="S12" s="94">
        <f t="shared" si="2"/>
        <v>6462.7240354872547</v>
      </c>
      <c r="T12" s="80">
        <f t="shared" si="9"/>
        <v>3761.364228944889</v>
      </c>
      <c r="W12" s="73"/>
    </row>
    <row r="13" spans="1:24" x14ac:dyDescent="0.25">
      <c r="A13" s="18" t="s">
        <v>206</v>
      </c>
      <c r="B13" s="19">
        <v>0.43</v>
      </c>
      <c r="D13" s="18" t="s">
        <v>84</v>
      </c>
      <c r="E13" s="46">
        <f>(E10/E8)^(1/(2045-2018))-1</f>
        <v>2.9147841533994079E-3</v>
      </c>
      <c r="F13" s="28"/>
      <c r="H13" s="15">
        <f t="shared" si="3"/>
        <v>2027</v>
      </c>
      <c r="I13" s="97">
        <f t="shared" si="10"/>
        <v>11736.807121040296</v>
      </c>
      <c r="J13" s="60">
        <f t="shared" si="4"/>
        <v>4141416.2269956474</v>
      </c>
      <c r="K13" s="60">
        <f>IF(H13=Year_Open_to_Traffic?,Calculations!$E$4,K12+(K12*M13))</f>
        <v>3920540.694889213</v>
      </c>
      <c r="L13" s="60">
        <f>IF(AND(H13&gt;=Year_Open_to_Traffic?, Calculations!H13&lt;Year_Open_to_Traffic?+'Inputs &amp; Outputs'!B$21), 1, 0)</f>
        <v>1</v>
      </c>
      <c r="M13" s="81">
        <f t="shared" si="11"/>
        <v>1.0243497167252924E-2</v>
      </c>
      <c r="N13" s="87">
        <f t="shared" si="12"/>
        <v>0.81173561067030131</v>
      </c>
      <c r="O13" s="88">
        <f t="shared" si="7"/>
        <v>1</v>
      </c>
      <c r="P13" s="84">
        <f t="shared" si="8"/>
        <v>220875.53210643446</v>
      </c>
      <c r="Q13" s="85">
        <f t="shared" si="0"/>
        <v>1</v>
      </c>
      <c r="R13" s="86">
        <f t="shared" si="1"/>
        <v>21.754790222980041</v>
      </c>
      <c r="S13" s="94">
        <f t="shared" si="2"/>
        <v>6679.0902042467587</v>
      </c>
      <c r="T13" s="80">
        <f t="shared" si="9"/>
        <v>3632.9825318530611</v>
      </c>
      <c r="W13" s="73"/>
    </row>
    <row r="14" spans="1:24" x14ac:dyDescent="0.25">
      <c r="H14" s="59">
        <f>H13+1</f>
        <v>2028</v>
      </c>
      <c r="I14" s="97">
        <f t="shared" si="10"/>
        <v>11857.033071537266</v>
      </c>
      <c r="J14" s="60">
        <f t="shared" si="4"/>
        <v>4183838.8123852927</v>
      </c>
      <c r="K14" s="60">
        <f>IF(H14=Year_Open_to_Traffic?,Calculations!$E$4,K13+(K13*M14))</f>
        <v>3960700.7423914103</v>
      </c>
      <c r="L14" s="60">
        <f>IF(AND(H14&gt;=Year_Open_to_Traffic?, Calculations!H14&lt;Year_Open_to_Traffic?+'Inputs &amp; Outputs'!B$21), 1, 0)</f>
        <v>1</v>
      </c>
      <c r="M14" s="81">
        <f t="shared" si="11"/>
        <v>1.0243497167252924E-2</v>
      </c>
      <c r="N14" s="87">
        <f t="shared" si="12"/>
        <v>0.81837852403863376</v>
      </c>
      <c r="O14" s="88">
        <f t="shared" si="7"/>
        <v>1</v>
      </c>
      <c r="P14" s="84">
        <f t="shared" si="8"/>
        <v>223138.06999388244</v>
      </c>
      <c r="Q14" s="85">
        <f t="shared" si="0"/>
        <v>1</v>
      </c>
      <c r="R14" s="86">
        <f t="shared" si="1"/>
        <v>22.255150398108579</v>
      </c>
      <c r="S14" s="94">
        <f t="shared" si="2"/>
        <v>6902.7001170879694</v>
      </c>
      <c r="T14" s="80">
        <f t="shared" si="9"/>
        <v>3508.9827183399029</v>
      </c>
      <c r="W14" s="73"/>
    </row>
    <row r="15" spans="1:24" x14ac:dyDescent="0.25">
      <c r="H15" s="15">
        <f t="shared" si="3"/>
        <v>2029</v>
      </c>
      <c r="I15" s="97">
        <f t="shared" si="10"/>
        <v>11978.490556217583</v>
      </c>
      <c r="J15" s="60">
        <f t="shared" si="4"/>
        <v>4226695.953408204</v>
      </c>
      <c r="K15" s="60">
        <f>IF(H15=Year_Open_to_Traffic?,Calculations!$E$4,K14+(K14*M15))</f>
        <v>4001272.1692264332</v>
      </c>
      <c r="L15" s="60">
        <f>IF(AND(H15&gt;=Year_Open_to_Traffic?, Calculations!H15&lt;Year_Open_to_Traffic?+'Inputs &amp; Outputs'!B$21), 1, 0)</f>
        <v>1</v>
      </c>
      <c r="M15" s="81">
        <f t="shared" si="11"/>
        <v>1.0243497167252924E-2</v>
      </c>
      <c r="N15" s="87">
        <f t="shared" si="12"/>
        <v>0.82507580030227234</v>
      </c>
      <c r="O15" s="88">
        <f t="shared" si="7"/>
        <v>1</v>
      </c>
      <c r="P15" s="84">
        <f t="shared" si="8"/>
        <v>225423.78418177087</v>
      </c>
      <c r="Q15" s="85">
        <f t="shared" si="0"/>
        <v>1</v>
      </c>
      <c r="R15" s="86">
        <f t="shared" si="1"/>
        <v>22.767018857265079</v>
      </c>
      <c r="S15" s="94">
        <f t="shared" si="2"/>
        <v>7133.7962880259784</v>
      </c>
      <c r="T15" s="80">
        <f t="shared" si="9"/>
        <v>3389.2152273376478</v>
      </c>
      <c r="W15" s="73"/>
    </row>
    <row r="16" spans="1:24" x14ac:dyDescent="0.25">
      <c r="H16" s="59">
        <f t="shared" si="3"/>
        <v>2030</v>
      </c>
      <c r="I16" s="97">
        <f t="shared" si="10"/>
        <v>12101.192190298163</v>
      </c>
      <c r="J16" s="60">
        <f t="shared" si="4"/>
        <v>4269992.10143378</v>
      </c>
      <c r="K16" s="60">
        <f>IF(H16=Year_Open_to_Traffic?,Calculations!$E$4,K15+(K15*M16))</f>
        <v>4042259.1893573119</v>
      </c>
      <c r="L16" s="60">
        <f>IF(AND(H16&gt;=Year_Open_to_Traffic?, Calculations!H16&lt;Year_Open_to_Traffic?+'Inputs &amp; Outputs'!B$21), 1, 0)</f>
        <v>1</v>
      </c>
      <c r="M16" s="81">
        <f t="shared" si="11"/>
        <v>1.0243497167252924E-2</v>
      </c>
      <c r="N16" s="87">
        <f t="shared" si="12"/>
        <v>0.83182788434499355</v>
      </c>
      <c r="O16" s="88">
        <f t="shared" si="7"/>
        <v>1</v>
      </c>
      <c r="P16" s="84">
        <f t="shared" si="8"/>
        <v>227732.91207646811</v>
      </c>
      <c r="Q16" s="85">
        <f t="shared" si="0"/>
        <v>1</v>
      </c>
      <c r="R16" s="86">
        <f t="shared" si="1"/>
        <v>23.290660290982171</v>
      </c>
      <c r="S16" s="94">
        <f t="shared" si="2"/>
        <v>7372.6293502262906</v>
      </c>
      <c r="T16" s="80">
        <f t="shared" si="9"/>
        <v>3273.5356025497244</v>
      </c>
      <c r="W16" s="73"/>
    </row>
    <row r="17" spans="1:23" x14ac:dyDescent="0.25">
      <c r="A17" s="29"/>
      <c r="H17" s="15">
        <f t="shared" si="3"/>
        <v>2031</v>
      </c>
      <c r="I17" s="97">
        <f t="shared" si="10"/>
        <v>12225.150718219866</v>
      </c>
      <c r="J17" s="60">
        <f t="shared" si="4"/>
        <v>4313731.7534290096</v>
      </c>
      <c r="K17" s="60">
        <f>IF(H17=Year_Open_to_Traffic?,Calculations!$E$4,K16+(K16*M17))</f>
        <v>4083666.0599127957</v>
      </c>
      <c r="L17" s="60">
        <f>IF(AND(H17&gt;=Year_Open_to_Traffic?, Calculations!H17&lt;Year_Open_to_Traffic?+'Inputs &amp; Outputs'!B$21), 1, 0)</f>
        <v>1</v>
      </c>
      <c r="M17" s="81">
        <f t="shared" si="11"/>
        <v>1.0243497167252924E-2</v>
      </c>
      <c r="N17" s="87">
        <f t="shared" si="12"/>
        <v>0.83863522469132146</v>
      </c>
      <c r="O17" s="88">
        <f t="shared" si="7"/>
        <v>1</v>
      </c>
      <c r="P17" s="84">
        <f t="shared" si="8"/>
        <v>230065.69351621391</v>
      </c>
      <c r="Q17" s="85">
        <f t="shared" si="0"/>
        <v>1</v>
      </c>
      <c r="R17" s="86">
        <f t="shared" si="1"/>
        <v>23.82634547767476</v>
      </c>
      <c r="S17" s="94">
        <f t="shared" si="2"/>
        <v>7619.4583278266291</v>
      </c>
      <c r="T17" s="80">
        <f t="shared" si="9"/>
        <v>3161.8043182162974</v>
      </c>
      <c r="W17" s="73"/>
    </row>
    <row r="18" spans="1:23" x14ac:dyDescent="0.25">
      <c r="H18" s="59">
        <f t="shared" si="3"/>
        <v>2032</v>
      </c>
      <c r="I18" s="97">
        <f t="shared" si="10"/>
        <v>12350.379014971191</v>
      </c>
      <c r="J18" s="60">
        <f t="shared" si="4"/>
        <v>4357919.4524255488</v>
      </c>
      <c r="K18" s="60">
        <f>IF(H18=Year_Open_to_Traffic?,Calculations!$E$4,K17+(K17*M18))</f>
        <v>4125497.0816295194</v>
      </c>
      <c r="L18" s="60">
        <f>IF(AND(H18&gt;=Year_Open_to_Traffic?, Calculations!H18&lt;Year_Open_to_Traffic?+'Inputs &amp; Outputs'!B$21), 1, 0)</f>
        <v>1</v>
      </c>
      <c r="M18" s="81">
        <f t="shared" si="11"/>
        <v>1.0243497167252924E-2</v>
      </c>
      <c r="N18" s="87">
        <f t="shared" si="12"/>
        <v>0.84549827353632179</v>
      </c>
      <c r="O18" s="88">
        <f t="shared" si="7"/>
        <v>1</v>
      </c>
      <c r="P18" s="84">
        <f t="shared" si="8"/>
        <v>232422.37079602946</v>
      </c>
      <c r="Q18" s="85">
        <f t="shared" si="0"/>
        <v>1</v>
      </c>
      <c r="R18" s="86">
        <f t="shared" si="1"/>
        <v>24.374351423661277</v>
      </c>
      <c r="S18" s="94">
        <f t="shared" si="2"/>
        <v>7874.5509168590725</v>
      </c>
      <c r="T18" s="80">
        <f t="shared" si="9"/>
        <v>3053.8866108267316</v>
      </c>
      <c r="W18" s="73"/>
    </row>
    <row r="19" spans="1:23" x14ac:dyDescent="0.25">
      <c r="H19" s="15">
        <f t="shared" si="3"/>
        <v>2033</v>
      </c>
      <c r="I19" s="97">
        <f t="shared" si="10"/>
        <v>12476.890087425549</v>
      </c>
      <c r="J19" s="60">
        <f t="shared" si="4"/>
        <v>4402559.7879915861</v>
      </c>
      <c r="K19" s="60">
        <f>IF(H19=Year_Open_to_Traffic?,Calculations!$E$4,K18+(K18*M19))</f>
        <v>4167756.5992987016</v>
      </c>
      <c r="L19" s="60">
        <f>IF(AND(H19&gt;=Year_Open_to_Traffic?, Calculations!H19&lt;Year_Open_to_Traffic?+'Inputs &amp; Outputs'!B$21), 1, 0)</f>
        <v>1</v>
      </c>
      <c r="M19" s="81">
        <f t="shared" si="11"/>
        <v>1.0243497167252924E-2</v>
      </c>
      <c r="N19" s="87">
        <f t="shared" si="12"/>
        <v>0.85241748677564044</v>
      </c>
      <c r="O19" s="88">
        <f t="shared" si="7"/>
        <v>1</v>
      </c>
      <c r="P19" s="84">
        <f t="shared" si="8"/>
        <v>234803.18869288452</v>
      </c>
      <c r="Q19" s="85">
        <f t="shared" si="0"/>
        <v>1</v>
      </c>
      <c r="R19" s="86">
        <f t="shared" si="1"/>
        <v>24.934961506405479</v>
      </c>
      <c r="S19" s="94">
        <f t="shared" si="2"/>
        <v>8138.1837755772895</v>
      </c>
      <c r="T19" s="80">
        <f t="shared" si="9"/>
        <v>2949.6523165760191</v>
      </c>
      <c r="W19" s="73"/>
    </row>
    <row r="20" spans="1:23" x14ac:dyDescent="0.25">
      <c r="H20" s="59">
        <f t="shared" si="3"/>
        <v>2034</v>
      </c>
      <c r="I20" s="97">
        <f t="shared" si="10"/>
        <v>12604.697075692218</v>
      </c>
      <c r="J20" s="60">
        <f t="shared" si="4"/>
        <v>4447657.3967085397</v>
      </c>
      <c r="K20" s="60">
        <f>IF(H20=Year_Open_to_Traffic?,Calculations!$E$4,K19+(K19*M20))</f>
        <v>4210449.0022174176</v>
      </c>
      <c r="L20" s="60">
        <f>IF(AND(H20&gt;=Year_Open_to_Traffic?, Calculations!H20&lt;Year_Open_to_Traffic?+'Inputs &amp; Outputs'!B$21), 1, 0)</f>
        <v>1</v>
      </c>
      <c r="M20" s="81">
        <f t="shared" si="11"/>
        <v>1.0243497167252924E-2</v>
      </c>
      <c r="N20" s="87">
        <f t="shared" si="12"/>
        <v>0.85939332403578761</v>
      </c>
      <c r="O20" s="88">
        <f t="shared" si="7"/>
        <v>1</v>
      </c>
      <c r="P20" s="84">
        <f t="shared" si="8"/>
        <v>237208.3944911221</v>
      </c>
      <c r="Q20" s="85">
        <f t="shared" si="0"/>
        <v>1</v>
      </c>
      <c r="R20" s="86">
        <f t="shared" si="1"/>
        <v>25.508465621052807</v>
      </c>
      <c r="S20" s="94">
        <f t="shared" si="2"/>
        <v>8410.6428245036677</v>
      </c>
      <c r="T20" s="80">
        <f t="shared" si="9"/>
        <v>2848.9757143690917</v>
      </c>
      <c r="W20" s="73"/>
    </row>
    <row r="21" spans="1:23" x14ac:dyDescent="0.25">
      <c r="H21" s="15">
        <f t="shared" si="3"/>
        <v>2035</v>
      </c>
      <c r="I21" s="97">
        <f t="shared" si="10"/>
        <v>12733.813254481152</v>
      </c>
      <c r="J21" s="60">
        <f t="shared" si="4"/>
        <v>4493216.9626526348</v>
      </c>
      <c r="K21" s="60">
        <f>IF(H21=Year_Open_to_Traffic?,Calculations!$E$4,K20+(K20*M21))</f>
        <v>4253578.7246444942</v>
      </c>
      <c r="L21" s="60">
        <f>IF(AND(H21&gt;=Year_Open_to_Traffic?, Calculations!H21&lt;Year_Open_to_Traffic?+'Inputs &amp; Outputs'!B$21), 1, 0)</f>
        <v>1</v>
      </c>
      <c r="M21" s="81">
        <f t="shared" si="11"/>
        <v>1.0243497167252924E-2</v>
      </c>
      <c r="N21" s="87">
        <f t="shared" si="12"/>
        <v>0.86642624870466933</v>
      </c>
      <c r="O21" s="88">
        <f t="shared" si="7"/>
        <v>1</v>
      </c>
      <c r="P21" s="84">
        <f t="shared" si="8"/>
        <v>239638.23800814059</v>
      </c>
      <c r="Q21" s="85">
        <f t="shared" si="0"/>
        <v>1</v>
      </c>
      <c r="R21" s="86">
        <f t="shared" si="1"/>
        <v>26.095160330337016</v>
      </c>
      <c r="S21" s="94">
        <f t="shared" si="2"/>
        <v>8692.2235565216288</v>
      </c>
      <c r="T21" s="80">
        <f t="shared" si="9"/>
        <v>2751.7353741836146</v>
      </c>
      <c r="W21" s="73"/>
    </row>
    <row r="22" spans="1:23" x14ac:dyDescent="0.25">
      <c r="H22" s="59">
        <f>H21+1</f>
        <v>2036</v>
      </c>
      <c r="I22" s="97">
        <f t="shared" si="10"/>
        <v>12864.252034481759</v>
      </c>
      <c r="J22" s="60">
        <f t="shared" si="4"/>
        <v>4539243.2178814197</v>
      </c>
      <c r="K22" s="60">
        <f>IF(H22=Year_Open_to_Traffic?,Calculations!$E$4,K21+(K21*M22))</f>
        <v>4297150.246261077</v>
      </c>
      <c r="L22" s="60">
        <f>IF(AND(H22&gt;=Year_Open_to_Traffic?, Calculations!H22&lt;Year_Open_to_Traffic?+'Inputs &amp; Outputs'!B$21), 1, 0)</f>
        <v>1</v>
      </c>
      <c r="M22" s="81">
        <f t="shared" si="11"/>
        <v>1.0243497167252924E-2</v>
      </c>
      <c r="N22" s="87">
        <f t="shared" si="12"/>
        <v>0.87351672796236945</v>
      </c>
      <c r="O22" s="88">
        <f t="shared" si="7"/>
        <v>1</v>
      </c>
      <c r="P22" s="84">
        <f t="shared" si="8"/>
        <v>242092.97162034269</v>
      </c>
      <c r="Q22" s="85">
        <f t="shared" si="0"/>
        <v>1</v>
      </c>
      <c r="R22" s="86">
        <f t="shared" si="1"/>
        <v>26.695349017934767</v>
      </c>
      <c r="S22" s="94">
        <f t="shared" si="2"/>
        <v>8983.231357349694</v>
      </c>
      <c r="T22" s="80">
        <f t="shared" si="9"/>
        <v>2657.8140106084675</v>
      </c>
      <c r="W22" s="73"/>
    </row>
    <row r="23" spans="1:23" x14ac:dyDescent="0.25">
      <c r="H23" s="15">
        <f t="shared" si="3"/>
        <v>2037</v>
      </c>
      <c r="I23" s="97">
        <f t="shared" si="10"/>
        <v>12996.026963755799</v>
      </c>
      <c r="J23" s="60">
        <f t="shared" si="4"/>
        <v>4585740.9429252604</v>
      </c>
      <c r="K23" s="60">
        <f>IF(H23=Year_Open_to_Traffic?,Calculations!$E$4,K22+(K22*M23))</f>
        <v>4341168.0926359128</v>
      </c>
      <c r="L23" s="60">
        <f>IF(AND(H23&gt;=Year_Open_to_Traffic?, Calculations!H23&lt;Year_Open_to_Traffic?+'Inputs &amp; Outputs'!B$21), 1, 0)</f>
        <v>1</v>
      </c>
      <c r="M23" s="81">
        <f t="shared" si="11"/>
        <v>1.0243497167252924E-2</v>
      </c>
      <c r="N23" s="87">
        <f t="shared" si="12"/>
        <v>0.88066523281218323</v>
      </c>
      <c r="O23" s="88">
        <f t="shared" si="7"/>
        <v>1</v>
      </c>
      <c r="P23" s="84">
        <f t="shared" si="8"/>
        <v>244572.85028934758</v>
      </c>
      <c r="Q23" s="85">
        <f t="shared" si="0"/>
        <v>1</v>
      </c>
      <c r="R23" s="86">
        <f t="shared" si="1"/>
        <v>27.309342045347261</v>
      </c>
      <c r="S23" s="94">
        <f t="shared" si="2"/>
        <v>9283.9818367446478</v>
      </c>
      <c r="T23" s="80">
        <f t="shared" si="9"/>
        <v>2567.0983413811741</v>
      </c>
      <c r="W23" s="73"/>
    </row>
    <row r="24" spans="1:23" x14ac:dyDescent="0.25">
      <c r="H24" s="59">
        <f t="shared" si="3"/>
        <v>2038</v>
      </c>
      <c r="I24" s="97">
        <f t="shared" si="10"/>
        <v>13129.151729144574</v>
      </c>
      <c r="J24" s="60">
        <f t="shared" si="4"/>
        <v>4632714.967283871</v>
      </c>
      <c r="K24" s="60">
        <f>IF(H24=Year_Open_to_Traffic?,Calculations!$E$4,K23+(K23*M24))</f>
        <v>4385636.8356953971</v>
      </c>
      <c r="L24" s="60">
        <f>IF(AND(H24&gt;=Year_Open_to_Traffic?, Calculations!H24&lt;Year_Open_to_Traffic?+'Inputs &amp; Outputs'!B$21), 1, 0)</f>
        <v>1</v>
      </c>
      <c r="M24" s="81">
        <f t="shared" si="11"/>
        <v>1.0243497167252924E-2</v>
      </c>
      <c r="N24" s="87">
        <f t="shared" si="12"/>
        <v>0.88787223811190485</v>
      </c>
      <c r="O24" s="88">
        <f t="shared" si="7"/>
        <v>1</v>
      </c>
      <c r="P24" s="84">
        <f>(J24-K24)*L24</f>
        <v>247078.13158847392</v>
      </c>
      <c r="Q24" s="85">
        <f t="shared" si="0"/>
        <v>1</v>
      </c>
      <c r="R24" s="86">
        <f t="shared" si="1"/>
        <v>27.93745691239025</v>
      </c>
      <c r="S24" s="94">
        <f t="shared" si="2"/>
        <v>9594.8011707931582</v>
      </c>
      <c r="T24" s="80">
        <f t="shared" si="9"/>
        <v>2479.478950753708</v>
      </c>
      <c r="W24" s="73"/>
    </row>
    <row r="25" spans="1:23" x14ac:dyDescent="0.25">
      <c r="H25" s="15">
        <f t="shared" si="3"/>
        <v>2039</v>
      </c>
      <c r="I25" s="97">
        <f t="shared" si="10"/>
        <v>13263.640157690501</v>
      </c>
      <c r="J25" s="60">
        <f t="shared" si="4"/>
        <v>4680170.1699279333</v>
      </c>
      <c r="K25" s="60">
        <f>IF(H25=Year_Open_to_Traffic?,Calculations!$E$4,K24+(K24*M25))</f>
        <v>4430561.094198443</v>
      </c>
      <c r="L25" s="60">
        <f>IF(AND(H25&gt;=Year_Open_to_Traffic?, Calculations!H25&lt;Year_Open_to_Traffic?+'Inputs &amp; Outputs'!B$21), 1, 0)</f>
        <v>1</v>
      </c>
      <c r="M25" s="81">
        <f t="shared" si="11"/>
        <v>1.0243497167252924E-2</v>
      </c>
      <c r="N25" s="87">
        <f t="shared" si="12"/>
        <v>0.89513822260537113</v>
      </c>
      <c r="O25" s="88">
        <f t="shared" si="7"/>
        <v>1</v>
      </c>
      <c r="P25" s="84">
        <f t="shared" si="8"/>
        <v>249609.07572949026</v>
      </c>
      <c r="Q25" s="85">
        <f t="shared" si="0"/>
        <v>1</v>
      </c>
      <c r="R25" s="86">
        <f t="shared" si="1"/>
        <v>28.580018421375218</v>
      </c>
      <c r="S25" s="94">
        <f t="shared" si="2"/>
        <v>9916.0264556628681</v>
      </c>
      <c r="T25" s="80">
        <f t="shared" si="9"/>
        <v>2394.850157521812</v>
      </c>
      <c r="W25" s="73"/>
    </row>
    <row r="26" spans="1:23" x14ac:dyDescent="0.25">
      <c r="H26" s="59">
        <f t="shared" si="3"/>
        <v>2040</v>
      </c>
      <c r="I26" s="97">
        <f t="shared" si="10"/>
        <v>13399.506218073266</v>
      </c>
      <c r="J26" s="60">
        <f t="shared" si="4"/>
        <v>4728111.4798058514</v>
      </c>
      <c r="K26" s="60">
        <f>IF(H26=Year_Open_to_Traffic?,Calculations!$E$4,K25+(K25*M26))</f>
        <v>4475945.5342162056</v>
      </c>
      <c r="L26" s="60">
        <f>IF(AND(H26&gt;=Year_Open_to_Traffic?, Calculations!H26&lt;Year_Open_to_Traffic?+'Inputs &amp; Outputs'!B$21), 1, 0)</f>
        <v>1</v>
      </c>
      <c r="M26" s="81">
        <f t="shared" si="11"/>
        <v>1.0243497167252924E-2</v>
      </c>
      <c r="N26" s="87">
        <f t="shared" si="12"/>
        <v>0.90246366895426333</v>
      </c>
      <c r="O26" s="88">
        <f t="shared" si="7"/>
        <v>1</v>
      </c>
      <c r="P26" s="84">
        <f t="shared" si="8"/>
        <v>252165.94558964577</v>
      </c>
      <c r="Q26" s="85">
        <f t="shared" si="0"/>
        <v>1</v>
      </c>
      <c r="R26" s="86">
        <f t="shared" si="1"/>
        <v>29.237358845066851</v>
      </c>
      <c r="S26" s="94">
        <f t="shared" si="2"/>
        <v>10248.006073197006</v>
      </c>
      <c r="T26" s="80">
        <f t="shared" si="9"/>
        <v>2313.1098875587741</v>
      </c>
      <c r="W26" s="73"/>
    </row>
    <row r="27" spans="1:23" x14ac:dyDescent="0.25">
      <c r="H27" s="15">
        <f t="shared" si="3"/>
        <v>2041</v>
      </c>
      <c r="I27" s="97">
        <f t="shared" si="10"/>
        <v>13536.764022060686</v>
      </c>
      <c r="J27" s="60">
        <f t="shared" si="4"/>
        <v>4776543.8763556983</v>
      </c>
      <c r="K27" s="60">
        <f>IF(H27=Year_Open_to_Traffic?,Calculations!$E$4,K26+(K26*M27))</f>
        <v>4521794.8696167273</v>
      </c>
      <c r="L27" s="60">
        <f>IF(AND(H27&gt;=Year_Open_to_Traffic?, Calculations!H27&lt;Year_Open_to_Traffic?+'Inputs &amp; Outputs'!B$21), 1, 0)</f>
        <v>1</v>
      </c>
      <c r="M27" s="81">
        <f t="shared" si="11"/>
        <v>1.0243497167252924E-2</v>
      </c>
      <c r="N27" s="87">
        <f t="shared" si="12"/>
        <v>0.90984906377016916</v>
      </c>
      <c r="O27" s="88">
        <f t="shared" si="7"/>
        <v>1</v>
      </c>
      <c r="P27" s="84">
        <f t="shared" si="8"/>
        <v>254749.00673897099</v>
      </c>
      <c r="Q27" s="85">
        <f t="shared" si="0"/>
        <v>1</v>
      </c>
      <c r="R27" s="86">
        <f t="shared" si="1"/>
        <v>29.909818098503379</v>
      </c>
      <c r="S27" s="94">
        <f t="shared" si="2"/>
        <v>10591.100068748476</v>
      </c>
      <c r="T27" s="80">
        <f t="shared" si="9"/>
        <v>2234.1595506997528</v>
      </c>
      <c r="W27" s="73"/>
    </row>
    <row r="28" spans="1:23" x14ac:dyDescent="0.25">
      <c r="H28" s="59">
        <f t="shared" si="3"/>
        <v>2042</v>
      </c>
      <c r="I28" s="97">
        <f t="shared" si="10"/>
        <v>13675.427825974437</v>
      </c>
      <c r="J28" s="60">
        <f t="shared" si="4"/>
        <v>4825472.3900224073</v>
      </c>
      <c r="K28" s="60">
        <f>IF(H28=Year_Open_to_Traffic?,Calculations!$E$4,K27+(K27*M28))</f>
        <v>4568113.8625545455</v>
      </c>
      <c r="L28" s="60">
        <f>IF(AND(H28&gt;=Year_Open_to_Traffic?, Calculations!H28&lt;Year_Open_to_Traffic?+'Inputs &amp; Outputs'!B$21), 1, 0)</f>
        <v>1</v>
      </c>
      <c r="M28" s="81">
        <f t="shared" si="11"/>
        <v>1.0243497167252924E-2</v>
      </c>
      <c r="N28" s="87">
        <f t="shared" si="12"/>
        <v>0.91729489764690719</v>
      </c>
      <c r="O28" s="88">
        <f t="shared" si="7"/>
        <v>1</v>
      </c>
      <c r="P28" s="84">
        <f t="shared" si="8"/>
        <v>257358.52746786177</v>
      </c>
      <c r="Q28" s="85">
        <f t="shared" si="0"/>
        <v>1</v>
      </c>
      <c r="R28" s="86">
        <f t="shared" si="1"/>
        <v>30.597743914768959</v>
      </c>
      <c r="S28" s="94">
        <f t="shared" si="2"/>
        <v>10945.680541663696</v>
      </c>
      <c r="T28" s="80">
        <f t="shared" si="9"/>
        <v>2157.9039218283083</v>
      </c>
      <c r="W28" s="73"/>
    </row>
    <row r="29" spans="1:23" x14ac:dyDescent="0.25">
      <c r="H29" s="15">
        <f t="shared" si="3"/>
        <v>2043</v>
      </c>
      <c r="I29" s="97">
        <f t="shared" si="10"/>
        <v>13815.512032170778</v>
      </c>
      <c r="J29" s="60">
        <f t="shared" si="4"/>
        <v>4874902.1027802592</v>
      </c>
      <c r="K29" s="60">
        <f>IF(H29=Year_Open_to_Traffic?,Calculations!$E$4,K28+(K28*M29))</f>
        <v>4614907.323965312</v>
      </c>
      <c r="L29" s="60">
        <f>IF(AND(H29&gt;=Year_Open_to_Traffic?, Calculations!H29&lt;Year_Open_to_Traffic?+'Inputs &amp; Outputs'!B$21), 1, 0)</f>
        <v>1</v>
      </c>
      <c r="M29" s="81">
        <f t="shared" si="11"/>
        <v>1.0243497167252924E-2</v>
      </c>
      <c r="N29" s="87">
        <f t="shared" si="12"/>
        <v>0.92480166519311591</v>
      </c>
      <c r="O29" s="88">
        <f t="shared" si="7"/>
        <v>1</v>
      </c>
      <c r="P29" s="84">
        <f t="shared" si="8"/>
        <v>259994.77881494723</v>
      </c>
      <c r="Q29" s="85">
        <f t="shared" si="0"/>
        <v>1</v>
      </c>
      <c r="R29" s="86">
        <f t="shared" si="1"/>
        <v>31.301492024808638</v>
      </c>
      <c r="S29" s="94">
        <f t="shared" si="2"/>
        <v>11312.132048839459</v>
      </c>
      <c r="T29" s="80">
        <f t="shared" si="9"/>
        <v>2084.2510260216372</v>
      </c>
      <c r="W29" s="73"/>
    </row>
    <row r="30" spans="1:23" x14ac:dyDescent="0.25">
      <c r="H30" s="15">
        <f t="shared" si="3"/>
        <v>2044</v>
      </c>
      <c r="I30" s="97">
        <f t="shared" si="10"/>
        <v>13957.031190536469</v>
      </c>
      <c r="J30" s="60">
        <f t="shared" si="4"/>
        <v>4924838.1486607241</v>
      </c>
      <c r="K30" s="60">
        <f>IF(H30=Year_Open_to_Traffic?,Calculations!$E$4,K29+(K29*M30))</f>
        <v>4662180.1140654851</v>
      </c>
      <c r="L30" s="60">
        <f>IF(AND(H30&gt;=Year_Open_to_Traffic?, Calculations!H30&lt;Year_Open_to_Traffic?+'Inputs &amp; Outputs'!B$21), 1, 0)</f>
        <v>1</v>
      </c>
      <c r="M30" s="81">
        <f t="shared" si="11"/>
        <v>1.0243497167252924E-2</v>
      </c>
      <c r="N30" s="87">
        <f t="shared" si="12"/>
        <v>0.93236986506510922</v>
      </c>
      <c r="O30" s="88">
        <f t="shared" si="7"/>
        <v>1</v>
      </c>
      <c r="P30" s="84">
        <f t="shared" si="8"/>
        <v>262658.03459523898</v>
      </c>
      <c r="Q30" s="85">
        <f t="shared" si="0"/>
        <v>1</v>
      </c>
      <c r="R30" s="86">
        <f t="shared" si="1"/>
        <v>32.021426341379232</v>
      </c>
      <c r="S30" s="94">
        <f t="shared" si="2"/>
        <v>11690.852021790406</v>
      </c>
      <c r="T30" s="80">
        <f t="shared" si="9"/>
        <v>2013.1120276159759</v>
      </c>
      <c r="W30" s="73"/>
    </row>
    <row r="31" spans="1:23" x14ac:dyDescent="0.25">
      <c r="H31" s="15">
        <f t="shared" si="3"/>
        <v>2045</v>
      </c>
      <c r="I31" s="97">
        <f t="shared" si="10"/>
        <v>14099.999999999989</v>
      </c>
      <c r="J31" s="60">
        <f t="shared" si="4"/>
        <v>4975285.714285709</v>
      </c>
      <c r="K31" s="60">
        <f>IF(H31=Year_Open_to_Traffic?,Calculations!$E$4,K30+(K30*M31))</f>
        <v>4709937.1428571381</v>
      </c>
      <c r="L31" s="60">
        <f>IF(AND(H31&gt;=Year_Open_to_Traffic?, Calculations!H31&lt;Year_Open_to_Traffic?+'Inputs &amp; Outputs'!B$21), 1, 0)</f>
        <v>1</v>
      </c>
      <c r="M31" s="81">
        <f t="shared" si="11"/>
        <v>1.0243497167252924E-2</v>
      </c>
      <c r="N31" s="87">
        <f t="shared" si="12"/>
        <v>0.94000000000000117</v>
      </c>
      <c r="O31" s="88">
        <f t="shared" si="7"/>
        <v>1</v>
      </c>
      <c r="P31" s="84">
        <f t="shared" si="8"/>
        <v>265348.5714285709</v>
      </c>
      <c r="Q31" s="85">
        <f t="shared" si="0"/>
        <v>1</v>
      </c>
      <c r="R31" s="86">
        <f t="shared" si="1"/>
        <v>32.757919147230957</v>
      </c>
      <c r="S31" s="94">
        <f t="shared" si="2"/>
        <v>12082.251197679605</v>
      </c>
      <c r="T31" s="80">
        <f t="shared" si="9"/>
        <v>1944.401123058399</v>
      </c>
      <c r="W31" s="73"/>
    </row>
    <row r="32" spans="1:23" x14ac:dyDescent="0.25">
      <c r="H32" s="15">
        <f t="shared" si="3"/>
        <v>2046</v>
      </c>
      <c r="I32" s="97">
        <f t="shared" si="10"/>
        <v>14244.433310058255</v>
      </c>
      <c r="J32" s="60">
        <f t="shared" si="4"/>
        <v>5026250.0394062689</v>
      </c>
      <c r="K32" s="60">
        <f>IF(H32=Year_Open_to_Traffic?,Calculations!$E$4,K31+(K31*M32))</f>
        <v>4758183.3706379347</v>
      </c>
      <c r="L32" s="60">
        <f>IF(AND(H32&gt;=Year_Open_to_Traffic?, Calculations!H32&lt;Year_Open_to_Traffic?+'Inputs &amp; Outputs'!B$21), 1, 0)</f>
        <v>1</v>
      </c>
      <c r="M32" s="81">
        <f t="shared" si="11"/>
        <v>1.0243497167252924E-2</v>
      </c>
      <c r="N32" s="87">
        <f t="shared" si="12"/>
        <v>0.94769257684910124</v>
      </c>
      <c r="O32" s="88">
        <f t="shared" si="7"/>
        <v>1</v>
      </c>
      <c r="P32" s="84">
        <f t="shared" si="8"/>
        <v>268066.6687683342</v>
      </c>
      <c r="Q32" s="85">
        <f t="shared" si="0"/>
        <v>1</v>
      </c>
      <c r="R32" s="86">
        <f t="shared" si="1"/>
        <v>33.511351287617266</v>
      </c>
      <c r="S32" s="94">
        <f t="shared" si="2"/>
        <v>12486.754064779812</v>
      </c>
      <c r="T32" s="80">
        <f t="shared" si="9"/>
        <v>1878.0354374157989</v>
      </c>
      <c r="W32" s="73"/>
    </row>
    <row r="33" spans="8:23" x14ac:dyDescent="0.25">
      <c r="H33" s="15">
        <f t="shared" si="3"/>
        <v>2047</v>
      </c>
      <c r="I33" s="97">
        <f t="shared" si="10"/>
        <v>14390.346122318961</v>
      </c>
      <c r="J33" s="60">
        <f t="shared" si="4"/>
        <v>5077736.4174468322</v>
      </c>
      <c r="K33" s="60">
        <f>IF(H33=Year_Open_to_Traffic?,Calculations!$E$4,K32+(K32*M33))</f>
        <v>4806923.8085163347</v>
      </c>
      <c r="L33" s="60">
        <f>IF(AND(H33&gt;=Year_Open_to_Traffic?, Calculations!H33&lt;Year_Open_to_Traffic?+'Inputs &amp; Outputs'!B$21), 1, 0)</f>
        <v>1</v>
      </c>
      <c r="M33" s="81">
        <f t="shared" si="11"/>
        <v>1.0243497167252924E-2</v>
      </c>
      <c r="N33" s="87">
        <f t="shared" si="12"/>
        <v>0.95544810661158353</v>
      </c>
      <c r="O33" s="88">
        <f t="shared" si="7"/>
        <v>1</v>
      </c>
      <c r="P33" s="84">
        <f t="shared" si="8"/>
        <v>270812.60893049743</v>
      </c>
      <c r="Q33" s="85">
        <f t="shared" si="0"/>
        <v>1</v>
      </c>
      <c r="R33" s="86">
        <f t="shared" si="1"/>
        <v>34.282112367232457</v>
      </c>
      <c r="S33" s="94">
        <f t="shared" si="2"/>
        <v>12904.799322847983</v>
      </c>
      <c r="T33" s="80">
        <f t="shared" si="9"/>
        <v>1813.9349244161151</v>
      </c>
      <c r="W33" s="73"/>
    </row>
    <row r="34" spans="8:23" x14ac:dyDescent="0.25">
      <c r="H34" s="15">
        <f t="shared" si="3"/>
        <v>2048</v>
      </c>
      <c r="I34" s="97">
        <f t="shared" si="10"/>
        <v>14537.753592058723</v>
      </c>
      <c r="J34" s="60">
        <f t="shared" si="4"/>
        <v>5129750.1960550062</v>
      </c>
      <c r="K34" s="60">
        <f>IF(H34=Year_Open_to_Traffic?,Calculations!$E$4,K33+(K33*M34))</f>
        <v>4856163.5189320724</v>
      </c>
      <c r="L34" s="60">
        <f>IF(AND(H34&gt;=Year_Open_to_Traffic?, Calculations!H34&lt;Year_Open_to_Traffic?+'Inputs &amp; Outputs'!B$21), 1, 0)</f>
        <v>1</v>
      </c>
      <c r="M34" s="81">
        <f t="shared" si="11"/>
        <v>1.0243497167252924E-2</v>
      </c>
      <c r="N34" s="87">
        <f t="shared" si="12"/>
        <v>0.96326710446843111</v>
      </c>
      <c r="O34" s="88">
        <f t="shared" si="7"/>
        <v>1</v>
      </c>
      <c r="P34" s="84">
        <f t="shared" si="8"/>
        <v>273586.67712293379</v>
      </c>
      <c r="Q34" s="85">
        <f t="shared" si="0"/>
        <v>1</v>
      </c>
      <c r="R34" s="86">
        <f t="shared" si="1"/>
        <v>35.070600951678806</v>
      </c>
      <c r="S34" s="94">
        <f t="shared" si="2"/>
        <v>13336.840358913143</v>
      </c>
      <c r="T34" s="80">
        <f t="shared" si="9"/>
        <v>1752.0222699014043</v>
      </c>
      <c r="W34" s="73"/>
    </row>
    <row r="35" spans="8:23" x14ac:dyDescent="0.25">
      <c r="H35" s="15">
        <f t="shared" si="3"/>
        <v>2049</v>
      </c>
      <c r="I35" s="97">
        <f t="shared" si="10"/>
        <v>14686.671029797199</v>
      </c>
      <c r="J35" s="60">
        <f t="shared" si="4"/>
        <v>5182296.7776570106</v>
      </c>
      <c r="K35" s="60">
        <f>IF(H35=Year_Open_to_Traffic?,Calculations!$E$4,K34+(K34*M35))</f>
        <v>4905907.6161819706</v>
      </c>
      <c r="L35" s="60">
        <f>IF(AND(H35&gt;=Year_Open_to_Traffic?, Calculations!H35&lt;Year_Open_to_Traffic?+'Inputs &amp; Outputs'!B$21), 1, 0)</f>
        <v>1</v>
      </c>
      <c r="M35" s="81">
        <f t="shared" si="11"/>
        <v>1.0243497167252924E-2</v>
      </c>
      <c r="N35" s="87">
        <f t="shared" si="12"/>
        <v>0.97115008981665829</v>
      </c>
      <c r="O35" s="88">
        <f t="shared" si="7"/>
        <v>1</v>
      </c>
      <c r="P35" s="84">
        <f t="shared" si="8"/>
        <v>276389.16147504002</v>
      </c>
      <c r="Q35" s="85">
        <f t="shared" si="0"/>
        <v>1</v>
      </c>
      <c r="R35" s="86">
        <f t="shared" si="1"/>
        <v>35.877224773567399</v>
      </c>
      <c r="S35" s="94">
        <f t="shared" si="2"/>
        <v>13783.345738992777</v>
      </c>
      <c r="T35" s="80">
        <f t="shared" si="9"/>
        <v>1692.2227985761497</v>
      </c>
      <c r="W35" s="73"/>
    </row>
    <row r="36" spans="8:23" x14ac:dyDescent="0.25">
      <c r="H36" s="15">
        <f t="shared" si="3"/>
        <v>2050</v>
      </c>
      <c r="I36" s="97">
        <f t="shared" si="10"/>
        <v>14837.113902887302</v>
      </c>
      <c r="J36" s="60">
        <f t="shared" si="4"/>
        <v>5235381.6200188044</v>
      </c>
      <c r="K36" s="60">
        <f>IF(H36=Year_Open_to_Traffic?,Calculations!$E$4,K35+(K35*M36))</f>
        <v>4956161.2669511354</v>
      </c>
      <c r="L36" s="60">
        <f>IF(AND(H36&gt;=Year_Open_to_Traffic?, Calculations!H36&lt;Year_Open_to_Traffic?+'Inputs &amp; Outputs'!B$21), 1, 0)</f>
        <v>1</v>
      </c>
      <c r="M36" s="81">
        <f t="shared" si="11"/>
        <v>1.0243497167252924E-2</v>
      </c>
      <c r="N36" s="87">
        <f t="shared" si="12"/>
        <v>0.97909758630381261</v>
      </c>
      <c r="O36" s="88">
        <f t="shared" si="7"/>
        <v>1</v>
      </c>
      <c r="P36" s="84">
        <f t="shared" si="8"/>
        <v>279220.35306766909</v>
      </c>
      <c r="Q36" s="85">
        <f t="shared" si="0"/>
        <v>1</v>
      </c>
      <c r="R36" s="86">
        <f t="shared" si="1"/>
        <v>36.702400943359457</v>
      </c>
      <c r="S36" s="94">
        <f t="shared" si="2"/>
        <v>14244.799716272009</v>
      </c>
      <c r="T36" s="80">
        <f t="shared" si="9"/>
        <v>1634.464383938486</v>
      </c>
      <c r="W36" s="73"/>
    </row>
    <row r="37" spans="8:23" x14ac:dyDescent="0.25">
      <c r="H37" s="52"/>
      <c r="I37" s="52"/>
      <c r="J37" s="52"/>
      <c r="K37" s="52"/>
      <c r="L37" s="52"/>
      <c r="M37" s="75"/>
      <c r="N37" s="76"/>
      <c r="O37" s="77"/>
      <c r="P37" s="52"/>
      <c r="Q37" s="52"/>
      <c r="R37" s="52"/>
      <c r="S37" s="74"/>
      <c r="T37" s="80">
        <f>SUM(T4:T36)</f>
        <v>76330.240787818591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topLeftCell="A55" workbookViewId="0">
      <selection activeCell="B16" sqref="B1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2018-10-01T13:23:31Z</cp:lastPrinted>
  <dcterms:created xsi:type="dcterms:W3CDTF">2012-07-25T15:48:32Z</dcterms:created>
  <dcterms:modified xsi:type="dcterms:W3CDTF">2018-10-30T20:39:59Z</dcterms:modified>
</cp:coreProperties>
</file>